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525" windowWidth="14805" windowHeight="7590"/>
  </bookViews>
  <sheets>
    <sheet name="Лист1 " sheetId="2" r:id="rId1"/>
  </sheets>
  <calcPr calcId="144525"/>
</workbook>
</file>

<file path=xl/calcChain.xml><?xml version="1.0" encoding="utf-8"?>
<calcChain xmlns="http://schemas.openxmlformats.org/spreadsheetml/2006/main">
  <c r="D23" i="2" l="1"/>
  <c r="D13" i="2"/>
  <c r="D8" i="2"/>
  <c r="D6" i="2"/>
  <c r="D28" i="2" s="1"/>
  <c r="G28" i="2" l="1"/>
  <c r="F28" i="2"/>
  <c r="E28" i="2"/>
  <c r="C28" i="2"/>
</calcChain>
</file>

<file path=xl/sharedStrings.xml><?xml version="1.0" encoding="utf-8"?>
<sst xmlns="http://schemas.openxmlformats.org/spreadsheetml/2006/main" count="54" uniqueCount="54">
  <si>
    <t>Наименование</t>
  </si>
  <si>
    <t>КЦСР</t>
  </si>
  <si>
    <t>Итого:</t>
  </si>
  <si>
    <t>0100000000</t>
  </si>
  <si>
    <t>0200000000</t>
  </si>
  <si>
    <t>0300000000</t>
  </si>
  <si>
    <t>0400000000</t>
  </si>
  <si>
    <t>0500000000</t>
  </si>
  <si>
    <t>0600000000</t>
  </si>
  <si>
    <t>0700000000</t>
  </si>
  <si>
    <t>0800000000</t>
  </si>
  <si>
    <t>0900000000</t>
  </si>
  <si>
    <t>1000000000</t>
  </si>
  <si>
    <t>1100000000</t>
  </si>
  <si>
    <t>1200000000</t>
  </si>
  <si>
    <t>1300000000</t>
  </si>
  <si>
    <t>1400000000</t>
  </si>
  <si>
    <t>1500000000</t>
  </si>
  <si>
    <t>1600000000</t>
  </si>
  <si>
    <t>1700000000</t>
  </si>
  <si>
    <t>1800000000</t>
  </si>
  <si>
    <t>1900000000</t>
  </si>
  <si>
    <t>2000000000</t>
  </si>
  <si>
    <t>2100000000</t>
  </si>
  <si>
    <t>2021 год</t>
  </si>
  <si>
    <t>Муниципальная программа Нефтеюганского района "Образование 21 века на 2019-2024 годы и на период до 2030 года"</t>
  </si>
  <si>
    <t>Муниципальная программа Нефтеюганского района "Доступная среда Нефтеюганского района на 2019-2024 годы и на период до 2030 года"</t>
  </si>
  <si>
    <t>Муниципальная программа Нефтеюганского района "Развитие культуры Нефтеюганского района на 2019-2024 годы и на период до 2030 года"</t>
  </si>
  <si>
    <t>Муниципальная программа  Нефтеюганского района "Развитие физической культуры и спорта в Нефтеюганском районе на 2019-2024 годы и на период до 2030 года"</t>
  </si>
  <si>
    <t>Муниципальная программа Нефтеюганского района "Развитие агропромышленного комплекса и рынков сельскохозяйственной продукции, сырья и продовольствия в  Нефтеюганском районе в 2019-2024 годах и на период до 2030 года"</t>
  </si>
  <si>
    <t>Муниципальная программа Нефтеюганского района  "Обеспечение доступным и комфортным жильем жителей Нефтеюганского района в 2019-2024 годах и на период до 2030 года"</t>
  </si>
  <si>
    <t>Муниципальная программа Нефтеюганского района  "Развитие жилищно-коммунального комплекса и повышение энергетической эффективности в муниципальном образовании Нефтеюганский район на 2019-2024 годы и на период до 2030 года"</t>
  </si>
  <si>
    <t>Муниципальная программа Нефтеюганского района "Обеспечение прав и законных интересов населения Нефтеюганского района в отдельных сферах жизнедеятельности в 2019-2024 годах и на период до 2030 года"</t>
  </si>
  <si>
    <t>Муниципальная программа Нефтеюганского района "Защита населения и территорий от чрезвычайных ситуаций, обеспечение пожарной безопасности в  Нефтеюганском районе на 2019-2024 годы и на период до 2030 года"</t>
  </si>
  <si>
    <t>Муниципальная программа Нефтеюганского района  "Обеспечение экологической безопасности Нефтеюганского района на 2019-2024 годы и на период до 2030 года"</t>
  </si>
  <si>
    <t>Муниципальная программа Нефтеюганского района "Развитие гражданского общества Нефтеюганского района на 2019-2024 годы и на период до 2030 года"</t>
  </si>
  <si>
    <t>Муниципальная программа Нефтеюганского района "Содействие развитию малого и среднего предпринимательства и создание условий для развития потребительского рынка в Нефтеюганском районе на 2019-2024 годы и на период до 2030 года"</t>
  </si>
  <si>
    <t>Муниципальная программа Нефтеюганского района "Развитие транспортной системы   Нефтеюганского района на 2019-2024 годы и на период до 2030 года"</t>
  </si>
  <si>
    <t>Муниципальная программа Нефтеюганского района  "Управление имуществом муниципального образования Нефтеюганский район на 2019-2024 годы и на период до 2030 года"</t>
  </si>
  <si>
    <t>Муниципальная программа Нефтеюганского района "Управление муниципальными финансами в Нефтеюганском районе на 2019-2024 годы и на период до 2030 года"</t>
  </si>
  <si>
    <t>Муниципальная программа Нефтеюганского района "Улучшение  условий и охраны  труда в муниципальном образовании  Нефтеюганский район на 2019-2024 годы и на период до 2030 года"</t>
  </si>
  <si>
    <t>Муниципальная программа Нефтеюганского района "Социальная поддержка жителей Нефтеюганского района на 2019-2024 годы и на период до 2030 года"</t>
  </si>
  <si>
    <t>Муниципальная программа Нефтеюганского района "Совершенствование  муниципального  управления в Нефтеюганском районе на 2019-2024 годы и на период до 2030 года"</t>
  </si>
  <si>
    <t>Муниципальная программа Нефтеюганского района "Профилактика экстремизма, гармонизация межэтнических и межкультурных отношений в Нефтеюганском районе на 2019-2024 годы и на период до 2030 года"</t>
  </si>
  <si>
    <t>проект бюджета</t>
  </si>
  <si>
    <t>(тыс. рублей)</t>
  </si>
  <si>
    <t>2022 год</t>
  </si>
  <si>
    <t>Муниципальная программа  "Поддержка садоводства и огородничества  на территории Нефтеюганского района на 2020-2024 и на период до 2030 года"</t>
  </si>
  <si>
    <t>Исполнено за 2019 год</t>
  </si>
  <si>
    <t>Ожидаемое исполнение за 2020 год</t>
  </si>
  <si>
    <t>2023 год</t>
  </si>
  <si>
    <t>Муниципальная программа Нефтеюганского района "Цифровое развитие Нефтеюганского района на 2019-2024 годы и на период до 2030 года"</t>
  </si>
  <si>
    <t>Муниципальная программа Нефтеюганского района  "Устойчивое развитие коренных малочисленных народов Севера Нефтеюганского района на 2019-2024 годы и на период до 2030 года"</t>
  </si>
  <si>
    <t>Сведения о расходах бюджета Нефтеюганского района по муниципальным программам Нефтеюганского района на 2021 год и на плановый период 2022 и 2023 годов в сравнении с ожидаемым исполнением за 2020 год и отчетом за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</si>
</sst>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7" fillId="0" borderId="0" xfId="0" applyFont="1" applyAlignment="1">
      <alignment vertical="center"/>
    </xf>
    <xf numFmtId="0" fontId="7" fillId="0" borderId="0" xfId="0" applyFont="1"/>
    <xf numFmtId="164" fontId="6" fillId="0" borderId="0" xfId="0" applyNumberFormat="1" applyFont="1"/>
    <xf numFmtId="0" fontId="5" fillId="0" borderId="0" xfId="0" applyFont="1" applyFill="1"/>
    <xf numFmtId="0" fontId="3" fillId="0" borderId="1" xfId="0" applyFont="1" applyFill="1" applyBorder="1" applyAlignment="1">
      <alignment horizontal="center" vertical="center"/>
    </xf>
    <xf numFmtId="164" fontId="5" fillId="0" borderId="0" xfId="0" applyNumberFormat="1" applyFont="1" applyFill="1"/>
    <xf numFmtId="164" fontId="5" fillId="0" borderId="0" xfId="0" applyNumberFormat="1" applyFont="1" applyFill="1" applyAlignment="1">
      <alignment horizontal="right"/>
    </xf>
    <xf numFmtId="164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4" fontId="8" fillId="0" borderId="1" xfId="1" applyNumberFormat="1" applyFont="1" applyFill="1" applyBorder="1" applyAlignment="1" applyProtection="1">
      <alignment horizontal="center" vertical="center"/>
      <protection hidden="1"/>
    </xf>
    <xf numFmtId="2" fontId="8" fillId="0" borderId="1" xfId="0" applyNumberFormat="1" applyFont="1" applyFill="1" applyBorder="1" applyAlignment="1">
      <alignment horizontal="left" vertical="center" wrapText="1"/>
    </xf>
    <xf numFmtId="49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64" fontId="5" fillId="2" borderId="0" xfId="0" applyNumberFormat="1" applyFont="1" applyFill="1"/>
    <xf numFmtId="0" fontId="8" fillId="2" borderId="1" xfId="0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6" fillId="2" borderId="0" xfId="0" applyNumberFormat="1" applyFont="1" applyFill="1"/>
    <xf numFmtId="164" fontId="6" fillId="2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/>
    </xf>
    <xf numFmtId="164" fontId="8" fillId="0" borderId="3" xfId="0" applyNumberFormat="1" applyFont="1" applyFill="1" applyBorder="1" applyAlignment="1">
      <alignment horizontal="center" vertical="center"/>
    </xf>
    <xf numFmtId="164" fontId="8" fillId="0" borderId="4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tabSelected="1" view="pageBreakPreview" topLeftCell="A19" zoomScale="75" zoomScaleNormal="100" zoomScaleSheetLayoutView="75" workbookViewId="0">
      <selection activeCell="G28" sqref="G28"/>
    </sheetView>
  </sheetViews>
  <sheetFormatPr defaultRowHeight="15" x14ac:dyDescent="0.25"/>
  <cols>
    <col min="1" max="1" width="53.140625" style="2" customWidth="1"/>
    <col min="2" max="2" width="16" style="3" customWidth="1"/>
    <col min="3" max="3" width="17.5703125" style="6" customWidth="1"/>
    <col min="4" max="4" width="16.7109375" style="22" customWidth="1"/>
    <col min="5" max="5" width="16.7109375" style="6" customWidth="1"/>
    <col min="6" max="6" width="15" style="6" customWidth="1"/>
    <col min="7" max="7" width="19.5703125" style="6" customWidth="1"/>
  </cols>
  <sheetData>
    <row r="1" spans="1:9" ht="48" customHeight="1" x14ac:dyDescent="0.25">
      <c r="A1" s="24" t="s">
        <v>53</v>
      </c>
      <c r="B1" s="24"/>
      <c r="C1" s="24"/>
      <c r="D1" s="24"/>
      <c r="E1" s="24"/>
      <c r="F1" s="24"/>
      <c r="G1" s="24"/>
    </row>
    <row r="2" spans="1:9" ht="18.600000000000001" customHeight="1" x14ac:dyDescent="0.25">
      <c r="A2" s="7"/>
      <c r="B2" s="7"/>
      <c r="C2" s="9"/>
      <c r="D2" s="18"/>
      <c r="E2" s="9"/>
      <c r="F2" s="9"/>
      <c r="G2" s="10" t="s">
        <v>45</v>
      </c>
    </row>
    <row r="3" spans="1:9" ht="16.149999999999999" customHeight="1" x14ac:dyDescent="0.25">
      <c r="A3" s="25" t="s">
        <v>0</v>
      </c>
      <c r="B3" s="25" t="s">
        <v>1</v>
      </c>
      <c r="C3" s="26" t="s">
        <v>48</v>
      </c>
      <c r="D3" s="27" t="s">
        <v>49</v>
      </c>
      <c r="E3" s="28" t="s">
        <v>44</v>
      </c>
      <c r="F3" s="29"/>
      <c r="G3" s="30"/>
    </row>
    <row r="4" spans="1:9" s="5" customFormat="1" ht="31.9" customHeight="1" x14ac:dyDescent="0.25">
      <c r="A4" s="25"/>
      <c r="B4" s="25"/>
      <c r="C4" s="26"/>
      <c r="D4" s="27"/>
      <c r="E4" s="11" t="s">
        <v>24</v>
      </c>
      <c r="F4" s="11" t="s">
        <v>46</v>
      </c>
      <c r="G4" s="11" t="s">
        <v>50</v>
      </c>
      <c r="H4" s="4"/>
      <c r="I4" s="4"/>
    </row>
    <row r="5" spans="1:9" s="5" customFormat="1" ht="12.6" customHeight="1" x14ac:dyDescent="0.25">
      <c r="A5" s="17">
        <v>1</v>
      </c>
      <c r="B5" s="17">
        <v>2</v>
      </c>
      <c r="C5" s="17">
        <v>3</v>
      </c>
      <c r="D5" s="19">
        <v>4</v>
      </c>
      <c r="E5" s="17">
        <v>5</v>
      </c>
      <c r="F5" s="17">
        <v>6</v>
      </c>
      <c r="G5" s="17">
        <v>7</v>
      </c>
      <c r="H5" s="4"/>
      <c r="I5" s="4"/>
    </row>
    <row r="6" spans="1:9" ht="47.25" x14ac:dyDescent="0.25">
      <c r="A6" s="12" t="s">
        <v>25</v>
      </c>
      <c r="B6" s="13" t="s">
        <v>3</v>
      </c>
      <c r="C6" s="11">
        <v>2101292.6507299999</v>
      </c>
      <c r="D6" s="20">
        <f>2670407.2-300000</f>
        <v>2370407.2000000002</v>
      </c>
      <c r="E6" s="11">
        <v>2068784.1129999999</v>
      </c>
      <c r="F6" s="11">
        <v>2040934.7169999999</v>
      </c>
      <c r="G6" s="11">
        <v>2078083.7169999999</v>
      </c>
    </row>
    <row r="7" spans="1:9" ht="47.25" x14ac:dyDescent="0.25">
      <c r="A7" s="12" t="s">
        <v>26</v>
      </c>
      <c r="B7" s="13" t="s">
        <v>4</v>
      </c>
      <c r="C7" s="11">
        <v>4902</v>
      </c>
      <c r="D7" s="20">
        <v>1194.7</v>
      </c>
      <c r="E7" s="11">
        <v>1078.684</v>
      </c>
      <c r="F7" s="11">
        <v>2073.3000000000002</v>
      </c>
      <c r="G7" s="11">
        <v>1169.5</v>
      </c>
    </row>
    <row r="8" spans="1:9" ht="47.25" x14ac:dyDescent="0.25">
      <c r="A8" s="12" t="s">
        <v>27</v>
      </c>
      <c r="B8" s="13" t="s">
        <v>5</v>
      </c>
      <c r="C8" s="11">
        <v>412407.38426000002</v>
      </c>
      <c r="D8" s="20">
        <f>700351.1-300000</f>
        <v>400351.1</v>
      </c>
      <c r="E8" s="11">
        <v>396127.71496999997</v>
      </c>
      <c r="F8" s="11">
        <v>297568.16837000003</v>
      </c>
      <c r="G8" s="11">
        <v>297568.16837000003</v>
      </c>
    </row>
    <row r="9" spans="1:9" ht="47.25" x14ac:dyDescent="0.25">
      <c r="A9" s="12" t="s">
        <v>51</v>
      </c>
      <c r="B9" s="13" t="s">
        <v>6</v>
      </c>
      <c r="C9" s="11">
        <v>17077.483410000001</v>
      </c>
      <c r="D9" s="20">
        <v>11578.8</v>
      </c>
      <c r="E9" s="11">
        <v>7789.6970000000001</v>
      </c>
      <c r="F9" s="11">
        <v>13070</v>
      </c>
      <c r="G9" s="11">
        <v>12570</v>
      </c>
    </row>
    <row r="10" spans="1:9" ht="63" x14ac:dyDescent="0.25">
      <c r="A10" s="12" t="s">
        <v>28</v>
      </c>
      <c r="B10" s="13" t="s">
        <v>7</v>
      </c>
      <c r="C10" s="11">
        <v>238058.91789000001</v>
      </c>
      <c r="D10" s="20">
        <v>254169.7</v>
      </c>
      <c r="E10" s="11">
        <v>219092.23089000001</v>
      </c>
      <c r="F10" s="11">
        <v>139000.91175</v>
      </c>
      <c r="G10" s="11">
        <v>138728.98574999999</v>
      </c>
    </row>
    <row r="11" spans="1:9" ht="78.75" x14ac:dyDescent="0.25">
      <c r="A11" s="12" t="s">
        <v>29</v>
      </c>
      <c r="B11" s="13" t="s">
        <v>8</v>
      </c>
      <c r="C11" s="11">
        <v>148489.96906999999</v>
      </c>
      <c r="D11" s="20">
        <v>142716.5</v>
      </c>
      <c r="E11" s="11">
        <v>122778.09600000001</v>
      </c>
      <c r="F11" s="11">
        <v>100251.16035000001</v>
      </c>
      <c r="G11" s="11">
        <v>97925.901159999994</v>
      </c>
    </row>
    <row r="12" spans="1:9" ht="63" x14ac:dyDescent="0.25">
      <c r="A12" s="12" t="s">
        <v>52</v>
      </c>
      <c r="B12" s="13" t="s">
        <v>9</v>
      </c>
      <c r="C12" s="11">
        <v>17493.05026</v>
      </c>
      <c r="D12" s="20">
        <v>17099.099999999999</v>
      </c>
      <c r="E12" s="11">
        <v>9213.6650000000009</v>
      </c>
      <c r="F12" s="11">
        <v>9732.1</v>
      </c>
      <c r="G12" s="11">
        <v>9737.7999999999993</v>
      </c>
    </row>
    <row r="13" spans="1:9" ht="63" x14ac:dyDescent="0.25">
      <c r="A13" s="12" t="s">
        <v>30</v>
      </c>
      <c r="B13" s="13" t="s">
        <v>10</v>
      </c>
      <c r="C13" s="11">
        <v>1229070.77883</v>
      </c>
      <c r="D13" s="20">
        <f>1338169.9-300000+135160.7</f>
        <v>1173330.5999999999</v>
      </c>
      <c r="E13" s="11">
        <v>954569.41417999996</v>
      </c>
      <c r="F13" s="11">
        <v>375810.46811999998</v>
      </c>
      <c r="G13" s="11">
        <v>763272.30741000001</v>
      </c>
    </row>
    <row r="14" spans="1:9" ht="78.75" x14ac:dyDescent="0.25">
      <c r="A14" s="14" t="s">
        <v>31</v>
      </c>
      <c r="B14" s="13" t="s">
        <v>11</v>
      </c>
      <c r="C14" s="11">
        <v>403996.34720000002</v>
      </c>
      <c r="D14" s="20">
        <v>346206.3</v>
      </c>
      <c r="E14" s="11">
        <v>210914.22563</v>
      </c>
      <c r="F14" s="11">
        <v>101571.21256</v>
      </c>
      <c r="G14" s="11">
        <v>214052.14799999999</v>
      </c>
    </row>
    <row r="15" spans="1:9" ht="78.75" x14ac:dyDescent="0.25">
      <c r="A15" s="12" t="s">
        <v>32</v>
      </c>
      <c r="B15" s="13" t="s">
        <v>12</v>
      </c>
      <c r="C15" s="11">
        <v>2055.85</v>
      </c>
      <c r="D15" s="20">
        <v>1892.6</v>
      </c>
      <c r="E15" s="11">
        <v>2106.1999999999998</v>
      </c>
      <c r="F15" s="11">
        <v>2107</v>
      </c>
      <c r="G15" s="11">
        <v>2107</v>
      </c>
    </row>
    <row r="16" spans="1:9" ht="78.75" x14ac:dyDescent="0.25">
      <c r="A16" s="12" t="s">
        <v>33</v>
      </c>
      <c r="B16" s="13" t="s">
        <v>13</v>
      </c>
      <c r="C16" s="11">
        <v>52401.995239999997</v>
      </c>
      <c r="D16" s="20">
        <v>52116.800000000003</v>
      </c>
      <c r="E16" s="11">
        <v>30779.7166</v>
      </c>
      <c r="F16" s="11">
        <v>29788.473000000002</v>
      </c>
      <c r="G16" s="11">
        <v>30602.424999999999</v>
      </c>
    </row>
    <row r="17" spans="1:7" ht="63" x14ac:dyDescent="0.25">
      <c r="A17" s="12" t="s">
        <v>34</v>
      </c>
      <c r="B17" s="13" t="s">
        <v>14</v>
      </c>
      <c r="C17" s="11">
        <v>50614.802150000003</v>
      </c>
      <c r="D17" s="20">
        <v>219868</v>
      </c>
      <c r="E17" s="11">
        <v>417281.47451999999</v>
      </c>
      <c r="F17" s="11">
        <v>136335.70000000001</v>
      </c>
      <c r="G17" s="11">
        <v>20003.599999999999</v>
      </c>
    </row>
    <row r="18" spans="1:7" ht="63" x14ac:dyDescent="0.25">
      <c r="A18" s="12" t="s">
        <v>35</v>
      </c>
      <c r="B18" s="13" t="s">
        <v>15</v>
      </c>
      <c r="C18" s="11">
        <v>57080.361239999998</v>
      </c>
      <c r="D18" s="20">
        <v>57125.8</v>
      </c>
      <c r="E18" s="11">
        <v>55225.207060000001</v>
      </c>
      <c r="F18" s="11">
        <v>53525.736879999997</v>
      </c>
      <c r="G18" s="11">
        <v>55525.736879999997</v>
      </c>
    </row>
    <row r="19" spans="1:7" ht="94.5" x14ac:dyDescent="0.25">
      <c r="A19" s="12" t="s">
        <v>36</v>
      </c>
      <c r="B19" s="13" t="s">
        <v>16</v>
      </c>
      <c r="C19" s="11">
        <v>3631.1597299999999</v>
      </c>
      <c r="D19" s="20">
        <v>6661.2</v>
      </c>
      <c r="E19" s="11">
        <v>3640.49</v>
      </c>
      <c r="F19" s="11">
        <v>3640.49</v>
      </c>
      <c r="G19" s="11">
        <v>3640.4915999999998</v>
      </c>
    </row>
    <row r="20" spans="1:7" ht="63" x14ac:dyDescent="0.25">
      <c r="A20" s="12" t="s">
        <v>37</v>
      </c>
      <c r="B20" s="13" t="s">
        <v>17</v>
      </c>
      <c r="C20" s="11">
        <v>80880.822589999996</v>
      </c>
      <c r="D20" s="20">
        <v>341374.1</v>
      </c>
      <c r="E20" s="11">
        <v>251646.49</v>
      </c>
      <c r="F20" s="11">
        <v>379289.33444000001</v>
      </c>
      <c r="G20" s="11">
        <v>28137.89</v>
      </c>
    </row>
    <row r="21" spans="1:7" ht="63" x14ac:dyDescent="0.25">
      <c r="A21" s="12" t="s">
        <v>38</v>
      </c>
      <c r="B21" s="13" t="s">
        <v>18</v>
      </c>
      <c r="C21" s="11">
        <v>47144.053449999999</v>
      </c>
      <c r="D21" s="20">
        <v>65135.8</v>
      </c>
      <c r="E21" s="11">
        <v>51606.409299999999</v>
      </c>
      <c r="F21" s="11">
        <v>45256.500529999998</v>
      </c>
      <c r="G21" s="11">
        <v>45321.755429999997</v>
      </c>
    </row>
    <row r="22" spans="1:7" ht="63" x14ac:dyDescent="0.25">
      <c r="A22" s="12" t="s">
        <v>39</v>
      </c>
      <c r="B22" s="13" t="s">
        <v>19</v>
      </c>
      <c r="C22" s="11">
        <v>528298.33745999995</v>
      </c>
      <c r="D22" s="20">
        <v>533116.5</v>
      </c>
      <c r="E22" s="11">
        <v>532826.42457000003</v>
      </c>
      <c r="F22" s="11">
        <v>529176.98899999994</v>
      </c>
      <c r="G22" s="11">
        <v>529371.98899999994</v>
      </c>
    </row>
    <row r="23" spans="1:7" ht="63" x14ac:dyDescent="0.25">
      <c r="A23" s="12" t="s">
        <v>40</v>
      </c>
      <c r="B23" s="13" t="s">
        <v>20</v>
      </c>
      <c r="C23" s="11">
        <v>4302.2118799999998</v>
      </c>
      <c r="D23" s="20">
        <f>9245.6-2000</f>
        <v>7245.6</v>
      </c>
      <c r="E23" s="11">
        <v>4025.1</v>
      </c>
      <c r="F23" s="11">
        <v>3891.3</v>
      </c>
      <c r="G23" s="11">
        <v>3891.3</v>
      </c>
    </row>
    <row r="24" spans="1:7" ht="63" x14ac:dyDescent="0.25">
      <c r="A24" s="12" t="s">
        <v>41</v>
      </c>
      <c r="B24" s="13" t="s">
        <v>21</v>
      </c>
      <c r="C24" s="11">
        <v>65415.72653</v>
      </c>
      <c r="D24" s="20">
        <v>88492.3</v>
      </c>
      <c r="E24" s="11">
        <v>84995.5</v>
      </c>
      <c r="F24" s="11">
        <v>76914.100000000006</v>
      </c>
      <c r="G24" s="11">
        <v>77277</v>
      </c>
    </row>
    <row r="25" spans="1:7" ht="63" x14ac:dyDescent="0.25">
      <c r="A25" s="12" t="s">
        <v>42</v>
      </c>
      <c r="B25" s="13" t="s">
        <v>22</v>
      </c>
      <c r="C25" s="11">
        <v>598307.35950000002</v>
      </c>
      <c r="D25" s="20">
        <v>615707.5</v>
      </c>
      <c r="E25" s="11">
        <v>419478.34120000002</v>
      </c>
      <c r="F25" s="11">
        <v>444899.071</v>
      </c>
      <c r="G25" s="11">
        <v>445607.91739999998</v>
      </c>
    </row>
    <row r="26" spans="1:7" ht="78.75" x14ac:dyDescent="0.25">
      <c r="A26" s="12" t="s">
        <v>43</v>
      </c>
      <c r="B26" s="13" t="s">
        <v>23</v>
      </c>
      <c r="C26" s="11">
        <v>2195.4380799999999</v>
      </c>
      <c r="D26" s="20">
        <v>1900.1</v>
      </c>
      <c r="E26" s="11">
        <v>2046.6</v>
      </c>
      <c r="F26" s="11">
        <v>1990</v>
      </c>
      <c r="G26" s="11">
        <v>1880</v>
      </c>
    </row>
    <row r="27" spans="1:7" ht="63" x14ac:dyDescent="0.25">
      <c r="A27" s="12" t="s">
        <v>47</v>
      </c>
      <c r="B27" s="15">
        <v>2200000000</v>
      </c>
      <c r="C27" s="11">
        <v>0</v>
      </c>
      <c r="D27" s="20">
        <v>1500</v>
      </c>
      <c r="E27" s="11">
        <v>1500</v>
      </c>
      <c r="F27" s="11">
        <v>1500</v>
      </c>
      <c r="G27" s="11">
        <v>0</v>
      </c>
    </row>
    <row r="28" spans="1:7" ht="69.75" customHeight="1" x14ac:dyDescent="0.25">
      <c r="A28" s="8" t="s">
        <v>2</v>
      </c>
      <c r="B28" s="8"/>
      <c r="C28" s="16">
        <f t="shared" ref="C28:G28" si="0">SUM(C6:C27)</f>
        <v>6065116.6995000001</v>
      </c>
      <c r="D28" s="21">
        <f t="shared" ref="D28" si="1">SUM(D6:D27)</f>
        <v>6709190.299999998</v>
      </c>
      <c r="E28" s="16">
        <f t="shared" si="0"/>
        <v>5847505.7939199992</v>
      </c>
      <c r="F28" s="16">
        <f t="shared" si="0"/>
        <v>4788326.7329999991</v>
      </c>
      <c r="G28" s="16">
        <f t="shared" si="0"/>
        <v>4856475.6329999985</v>
      </c>
    </row>
    <row r="29" spans="1:7" s="1" customFormat="1" ht="22.9" customHeight="1" x14ac:dyDescent="0.25">
      <c r="A29" s="2"/>
      <c r="B29" s="3"/>
      <c r="C29" s="6"/>
      <c r="D29" s="22"/>
      <c r="E29" s="6"/>
      <c r="F29" s="6"/>
      <c r="G29" s="6"/>
    </row>
    <row r="30" spans="1:7" x14ac:dyDescent="0.25">
      <c r="D30" s="23"/>
    </row>
    <row r="31" spans="1:7" x14ac:dyDescent="0.25">
      <c r="D31" s="23"/>
    </row>
  </sheetData>
  <mergeCells count="6">
    <mergeCell ref="A1:G1"/>
    <mergeCell ref="A3:A4"/>
    <mergeCell ref="B3:B4"/>
    <mergeCell ref="C3:C4"/>
    <mergeCell ref="D3:D4"/>
    <mergeCell ref="E3:G3"/>
  </mergeCells>
  <pageMargins left="0.7" right="0.7" top="0.75" bottom="0.75" header="0.3" footer="0.3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2020-10-12T05:36:43Z</dcterms:modified>
</cp:coreProperties>
</file>